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Зиновьева\Бюджет 2025\ИЗМЕНЕНИЯ\16.06.2025\В МФ ЛО для заключения\"/>
    </mc:Choice>
  </mc:AlternateContent>
  <xr:revisionPtr revIDLastSave="0" documentId="13_ncr:1_{6D8816F8-FE0C-48D6-9B63-F4EA466C4051}" xr6:coauthVersionLast="47" xr6:coauthVersionMax="47" xr10:uidLastSave="{00000000-0000-0000-0000-000000000000}"/>
  <bookViews>
    <workbookView xWindow="2295" yWindow="495" windowWidth="25650" windowHeight="1510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53" i="1" l="1"/>
  <c r="E53" i="1"/>
  <c r="C53" i="1"/>
  <c r="D7" i="1"/>
  <c r="E7" i="1"/>
  <c r="C7" i="1"/>
  <c r="D37" i="1" l="1"/>
  <c r="E37" i="1"/>
  <c r="C37" i="1"/>
  <c r="D12" i="1" l="1"/>
  <c r="E12" i="1"/>
  <c r="C12" i="1"/>
  <c r="D60" i="1"/>
  <c r="E60" i="1"/>
  <c r="C60" i="1" l="1"/>
</calcChain>
</file>

<file path=xl/sharedStrings.xml><?xml version="1.0" encoding="utf-8"?>
<sst xmlns="http://schemas.openxmlformats.org/spreadsheetml/2006/main" count="63" uniqueCount="62">
  <si>
    <t>№  п/п</t>
  </si>
  <si>
    <t>Показатели</t>
  </si>
  <si>
    <t>в том числе:</t>
  </si>
  <si>
    <t>Дотации - всего</t>
  </si>
  <si>
    <t>Субвенции - всего</t>
  </si>
  <si>
    <t>Закон  Липецкой  области  от  4  мая  2000  года  № 88-ОЗ  "Об органах записи   актов  гражданского  состояния  Липецкой  области  и  наделении  органов  местного  самоуправления  государственными  полномочиями  по  образованию  и  деятельности  органов  записи  актов  гражданского  состояния  и  государственной  регистрации  актов  гражданского  состояния"</t>
  </si>
  <si>
    <t>Закон  Липецкой  области  от  30  ноября  2000  года  № 117-ОЗ  "О  наделении  органов  местного  самоуправления  государственными  полномочиями  Липецкой  области  в  сфере  архивного  дела"</t>
  </si>
  <si>
    <t>Закон  Липецкой  области  от  31  августа  2004  года  № 120-ОЗ  "Об  административных  комиссиях  и   наделении  органов  местного  самоуправления  государственными  полномочиями  по  образованию  и  организации  деятельности  административных  комиссий,  составлению  протоколов  об  административных  правонарушениях"</t>
  </si>
  <si>
    <t xml:space="preserve">Закон  Липецкой  области  от  30  декабря  2004  года  № 167-ОЗ  "О  комиссиях  по  делам  несовершеннолетних  и  защите  их  прав  в  Липецкой  области  и  наделении  органов  местного  самоуправления  государственными  полномочиями  по  образованию  и  организации  деятельности  комиссий  по  делам  несовершеннолетних  и  защите  их  прав"  </t>
  </si>
  <si>
    <t xml:space="preserve">Закон  Липецкой  области  от  31  декабря  2009  года  № 349-ОЗ  "О  наделении  органов  местного  самоуправления  отдельными  государственными  полномочиями  по  сбору  информации  от  поселений,  входящих  в  муниципальный  район,  необходимой  для  ведения  Регистра  муниципальных  нормативных  правовых  актов  Липецкой  области"  </t>
  </si>
  <si>
    <t>Закон  Липецкой  области  от  8  ноября  2012  года  № 88-ОЗ  "О  наделении  органов  местного  самоуправления  отдельными  государственными  полномочиями  в  области  охраны  труда  и  социально-трудовых  отношений"</t>
  </si>
  <si>
    <t>Закон  Липецкой  области  от  27  декабря  2007  года  № 119-ОЗ "О  наделении  органов  местного  самоуправления  отдельными  государственными  полномочиями  в  сфере  образования"</t>
  </si>
  <si>
    <t>компенсация затрат родителей (законных представителей) детей-инвалидов на организацию обучения по основным общеобразовательным программам на дому</t>
  </si>
  <si>
    <t>Закон  Липецкой  области  от  27  декабря  2007  года  № 113-ОЗ  "О  наделении  органов  местного  самоуправления  отдельными  государственными  полномочиями  по  осуществлению  деятельности  по  опеке  и  попечительству  в  Липецкой  области"</t>
  </si>
  <si>
    <t>предоставление единовременной выплаты детям-сиротам и детям, оставшимся без попечения родителей, а также лицам из их числа на ремонт закрепленного жилого помещения</t>
  </si>
  <si>
    <t>ВСЕГО</t>
  </si>
  <si>
    <t>(руб.)</t>
  </si>
  <si>
    <t xml:space="preserve">Объем межбюджетных трансфертов, предусмотренных к получению </t>
  </si>
  <si>
    <t xml:space="preserve">Закон  Липецкой  области  от  11  декабря  2013  года  № 217-ОЗ  "О  нормативах  финансирования  муниципальных  дошкольных  образовательных  организаций" </t>
  </si>
  <si>
    <t xml:space="preserve">Закон  Липецкой  области  от  19  августа  2008  года  № 180-ОЗ  "О нормативах финансирования общеобразовательных организаций" </t>
  </si>
  <si>
    <t>социальные выплаты на питание обучающимся в муниципальных общеобразовательных организациях, в частных общеобразовательных организациях, имеющих государственную аккредитацию</t>
  </si>
  <si>
    <t>Субсидии - всего</t>
  </si>
  <si>
    <t>Предоставление субсидий бюджетам муниципальных районов и городских округов на реализацию муниципальных программ, направленных на обеспечение условий для развития физической культуры и массового спорта</t>
  </si>
  <si>
    <t>Предоставление субсидий местным бюджетам на реализацию муниципальных программ, направленных на приобретение автотранспорта для подвоза детей в общеобразовательные организации</t>
  </si>
  <si>
    <t>Предоставление субсидий местным бюджетам на реализацию муниципальных программ, направленных на выполнение требований антитеррористической защищенности образовательных организаций</t>
  </si>
  <si>
    <t>Предоставление субсидий местным бюджетам на реализацию муниципальных программ, направленных на совершенствование муниципального управления</t>
  </si>
  <si>
    <t>обеспечение бесплатного горячего питания обучающихся по образовательным программам начального общего образования</t>
  </si>
  <si>
    <t>Закон Липецкой области от 15 декабря 2015 года № 481-ОЗ "О наделении органов местного самоуправления отдельными  государственными полномочиями по организации  мероприятий при осуществлении деятельности по обращению с животными без владельцев"</t>
  </si>
  <si>
    <t>Предоставление субсидий местным бюджетам на реализацию муниципальных программ, содержащих мероприятия по созданию условий для инклюзивного образования детей-инвалидов в дошкольных образовательных организациях без условий софинансирования с федеральным бюджетом</t>
  </si>
  <si>
    <t>Закон Липецкой области от 2 сентября 2021 года № 578-ОЗ "О наделении органов местного самоуправления отдельными  государственными полномочиями по возмещению стоимости услуг, предоставляемых согласно гарантированному перечню услуг по погребению"</t>
  </si>
  <si>
    <t>оплата жилья и коммунальных услуг педагогическим работникам, медицинским работникам образовательных организаций</t>
  </si>
  <si>
    <t>оплата жилья и коммунальных услуг работникам учреждений культуры и искусства</t>
  </si>
  <si>
    <t>Предоставление субсидий местным бюджетам на реализацию муниципальных программ, направленных  на выполнение требований пожарной безопасности образовательных организаций</t>
  </si>
  <si>
    <t>2025 год</t>
  </si>
  <si>
    <t>обеспечение бесплатным  горячим питанием детей участников специальной военной операции, обучающихся по программам основного общего и среднего общего образования</t>
  </si>
  <si>
    <t>2026 год</t>
  </si>
  <si>
    <t>Предоставление субсидий местным бюджетам на реализацию муниципальных программ, направленных на организацию холодного водоснабжения населения и (или) водоотведения в части сохранения и развития имеющегося потенциала мощности централизованных систем</t>
  </si>
  <si>
    <t>предоставление мер социальной  поддержки  семьям  опекунов  (попечителей),  приемным  семьями семьям усыновителей</t>
  </si>
  <si>
    <t>осуществление деятельности  специалистов органов местного самоуправления   по  опеке  и  попечительству</t>
  </si>
  <si>
    <t>Закон  Липецкой  области  от  4  февраля  2008  года  № 129-ОЗ  "О  наделении  органов  местного  самоуправления  отдельными  государственными  полномочиями  на  оплату  жилых помещений  и  коммунальных  услуг  педагогическим,  медицинским,  работникам  культуры  и  искусства"</t>
  </si>
  <si>
    <t xml:space="preserve">Предоставление субсидий местным бюджетам на реализацию муниципальных программ, направленных на дополнительное профессиональное образование педагогических работников муниципальных образовательных организаций </t>
  </si>
  <si>
    <t xml:space="preserve">Предоставление субсидий местным бюджетам на реализацию муниципальных программ, направленных на создание условий для обеспечения услугами торговли муниципального округа, поселений, входящих в состав муниципального района </t>
  </si>
  <si>
    <t xml:space="preserve">Предоставление субсидий местным бюджетам на реализацию муниципальных программ, направленных на обеспечение дорожной деятельности в части капитального ремонта и ремонта автомобильных дорог общего пользования местного значения </t>
  </si>
  <si>
    <t xml:space="preserve">Предоставление субсидий местным бюджетам на реализацию муниципальных программ, направленных на создание условий для организации досуга и обеспечения услугами организаций культуры жителей муниципальных районов, муниципальных округов, городских округов и поселений в части подготовки кадров учреждений культуры </t>
  </si>
  <si>
    <t xml:space="preserve">Приложение  4
                                                                                          к бюджету Грязинского муниципального района                                                                                                                                                                                                                      на 2025 год и на плановый период 2026 и 2027 годов 
</t>
  </si>
  <si>
    <t>из областного бюджета на 2025 год и на плановый период 2026 и 2027 годов</t>
  </si>
  <si>
    <t>2027 год</t>
  </si>
  <si>
    <t>Дотации  местным бюджетам на поддержку мер по обеспечению сбалансированности бюджетов муниципальных районов (муниципальных округов, городских округов)</t>
  </si>
  <si>
    <t>Федеральный закон от 20 августа 2004 года № 113-ФЗ "О присяжных заседателей федеральных судов общей юрисдикции в Российской Федерации"</t>
  </si>
  <si>
    <t>Предоставление субсидий местным бюджетам на реализацию муниципальных программ, направленных на проведение комплексных кадастровых работ без условий софинансирования с федеральным бюджетом</t>
  </si>
  <si>
    <t xml:space="preserve">Поддержка отрасли культуры (предоставление субсидий местным бюджетам на реализацию муниципальных программ, направленных на организацию библиотечного обслуживания населения в части комплектования книжных фондов библиотек муниципальных районов, муниципальных округов, городских округов и поселений) 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</si>
  <si>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</si>
  <si>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Межбюджетные трансферты -  всего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</si>
  <si>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</si>
  <si>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</si>
  <si>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местным бюджетам на проведение капитального ремонта объектов муниципальных общеобразовательных учреждений</t>
  </si>
  <si>
    <t>Иные межбюджетные трансферты   из областного бюджета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</si>
  <si>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Иные межбюджетные трансферты в целях поощрения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</si>
  <si>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Постановление Правительства Липецкой области от 20 февраля 2025года № 91 «О результатах оценки качества управления финансами и платежеспособности городских округов, муниципальных округов и муниципальных районов Липецкой области за 2024 год и о распределении иных дотаций местным бюджетам в целях поощрения достижения наилучших значений показателей качества управления финансами и платежеспособности городских округов, муниципальных округов и муниципальных районов Липецкой области»</t>
  </si>
  <si>
    <t>Предоставление субсидий местным бюджетам на реализацию муниципальных программ, направленных на организацию холодного водоснабжения населения и (или) водоотведения в части строительства, реконструкции, (модернизации), приобретения объектов капитального строительства</t>
  </si>
  <si>
    <t xml:space="preserve">Постановление Правительства Липецкой области от 12 мая 2025 года № 262 «О распределении дотаций местным бюджетам на поддержку мер по обеспечению сбалансированности местных бюджетов из областного бюджета в 2025 году» </t>
  </si>
  <si>
    <t>Иные межбюджетные трансферты из областного бюджета местным бюджетам на оснащение предметных кабинетов муниципальных общеобразовательных организаций оборудованием, средствами обучения и воспитания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</si>
</sst>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;[Red]#,##0.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9"/>
      <color rgb="FF000000"/>
      <name val="Times New Roman Cyr"/>
      <family val="2"/>
    </font>
    <font>
      <sz val="10"/>
      <color rgb="FF000000"/>
      <name val="Times New Roman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u/>
      <sz val="9"/>
      <color rgb="FF000000"/>
      <name val="Arial CYR"/>
      <family val="2"/>
    </font>
    <font>
      <b/>
      <i/>
      <sz val="12"/>
      <color rgb="FF000000"/>
      <name val="Arial Cyr"/>
      <family val="2"/>
    </font>
    <font>
      <b/>
      <i/>
      <sz val="11"/>
      <color rgb="FF000000"/>
      <name val="Arial Cyr"/>
      <family val="2"/>
    </font>
    <font>
      <sz val="11"/>
      <color rgb="FF000000"/>
      <name val="Arial Cyr"/>
      <family val="2"/>
    </font>
    <font>
      <b/>
      <sz val="8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sz val="9"/>
      <color rgb="FF000000"/>
      <name val="Arial Cyr"/>
      <family val="2"/>
    </font>
    <font>
      <sz val="7"/>
      <color rgb="FF000000"/>
      <name val="Arial Cyr"/>
      <family val="2"/>
    </font>
    <font>
      <b/>
      <sz val="9"/>
      <color rgb="FF000000"/>
      <name val="Arial CYR"/>
      <family val="2"/>
    </font>
    <font>
      <b/>
      <i/>
      <sz val="10"/>
      <color rgb="FF000000"/>
      <name val="Times New Roman Cyr"/>
      <family val="2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5">
    <xf numFmtId="0" fontId="0" fillId="0" borderId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6" borderId="0" applyNumberFormat="0" applyBorder="0" applyAlignment="0" applyProtection="0"/>
    <xf numFmtId="0" fontId="19" fillId="35" borderId="0" applyNumberFormat="0" applyBorder="0" applyAlignment="0" applyProtection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45" borderId="0" applyNumberFormat="0" applyBorder="0" applyAlignment="0" applyProtection="0"/>
    <xf numFmtId="0" fontId="38" fillId="0" borderId="0"/>
    <xf numFmtId="0" fontId="22" fillId="46" borderId="10" applyNumberFormat="0" applyAlignment="0" applyProtection="0"/>
    <xf numFmtId="0" fontId="23" fillId="43" borderId="11" applyNumberFormat="0" applyAlignment="0" applyProtection="0"/>
    <xf numFmtId="0" fontId="23" fillId="43" borderId="11" applyNumberFormat="0" applyAlignment="0" applyProtection="0"/>
    <xf numFmtId="0" fontId="3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38" borderId="10" applyNumberFormat="0" applyAlignment="0" applyProtection="0"/>
    <xf numFmtId="0" fontId="29" fillId="38" borderId="10" applyNumberFormat="0" applyAlignment="0" applyProtection="0"/>
    <xf numFmtId="0" fontId="30" fillId="0" borderId="15" applyNumberFormat="0" applyFill="0" applyAlignment="0" applyProtection="0"/>
    <xf numFmtId="0" fontId="31" fillId="47" borderId="0" applyNumberFormat="0" applyBorder="0" applyAlignment="0" applyProtection="0"/>
    <xf numFmtId="0" fontId="32" fillId="0" borderId="0"/>
    <xf numFmtId="0" fontId="19" fillId="34" borderId="16" applyNumberFormat="0" applyFont="0" applyAlignment="0" applyProtection="0"/>
    <xf numFmtId="0" fontId="33" fillId="46" borderId="17" applyNumberFormat="0" applyAlignment="0" applyProtection="0"/>
    <xf numFmtId="0" fontId="33" fillId="46" borderId="17" applyNumberFormat="0" applyAlignment="0" applyProtection="0"/>
    <xf numFmtId="4" fontId="39" fillId="49" borderId="19">
      <alignment horizontal="right" vertical="top" wrapText="1" shrinkToFit="1"/>
    </xf>
    <xf numFmtId="4" fontId="40" fillId="0" borderId="19">
      <alignment horizontal="right" vertical="top" wrapText="1" shrinkToFit="1"/>
    </xf>
    <xf numFmtId="0" fontId="41" fillId="0" borderId="0"/>
    <xf numFmtId="0" fontId="41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2" fillId="50" borderId="0"/>
    <xf numFmtId="0" fontId="43" fillId="0" borderId="0"/>
    <xf numFmtId="0" fontId="42" fillId="0" borderId="0"/>
    <xf numFmtId="0" fontId="44" fillId="0" borderId="0">
      <alignment horizontal="center"/>
    </xf>
    <xf numFmtId="0" fontId="45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2" fillId="50" borderId="20"/>
    <xf numFmtId="0" fontId="46" fillId="0" borderId="20">
      <alignment horizontal="center"/>
    </xf>
    <xf numFmtId="0" fontId="47" fillId="0" borderId="21">
      <alignment horizontal="center" vertical="center"/>
    </xf>
    <xf numFmtId="0" fontId="42" fillId="50" borderId="22"/>
    <xf numFmtId="0" fontId="42" fillId="50" borderId="23"/>
    <xf numFmtId="1" fontId="48" fillId="0" borderId="19">
      <alignment horizontal="left" vertical="top" wrapText="1"/>
    </xf>
    <xf numFmtId="49" fontId="48" fillId="0" borderId="19">
      <alignment horizontal="left" vertical="top" wrapText="1"/>
    </xf>
    <xf numFmtId="0" fontId="42" fillId="50" borderId="24"/>
    <xf numFmtId="1" fontId="49" fillId="0" borderId="25">
      <alignment horizontal="left" vertical="top" wrapText="1"/>
    </xf>
    <xf numFmtId="0" fontId="49" fillId="0" borderId="26">
      <alignment horizontal="left" vertical="top" wrapText="1"/>
    </xf>
    <xf numFmtId="1" fontId="49" fillId="0" borderId="24">
      <alignment horizontal="left" vertical="top" wrapText="1"/>
    </xf>
    <xf numFmtId="49" fontId="49" fillId="0" borderId="27">
      <alignment vertical="top" wrapText="1"/>
    </xf>
    <xf numFmtId="1" fontId="49" fillId="0" borderId="0">
      <alignment horizontal="left" vertical="top" wrapText="1"/>
    </xf>
    <xf numFmtId="0" fontId="50" fillId="0" borderId="0"/>
    <xf numFmtId="0" fontId="50" fillId="0" borderId="0"/>
    <xf numFmtId="0" fontId="42" fillId="0" borderId="20"/>
    <xf numFmtId="0" fontId="51" fillId="0" borderId="0"/>
    <xf numFmtId="0" fontId="47" fillId="0" borderId="28">
      <alignment horizontal="center" vertical="center" wrapText="1"/>
    </xf>
    <xf numFmtId="0" fontId="48" fillId="0" borderId="0"/>
    <xf numFmtId="0" fontId="48" fillId="0" borderId="19">
      <alignment horizontal="left" vertical="top" wrapText="1"/>
    </xf>
    <xf numFmtId="0" fontId="47" fillId="0" borderId="28">
      <alignment horizontal="center" vertical="center" wrapText="1"/>
    </xf>
    <xf numFmtId="0" fontId="42" fillId="0" borderId="25">
      <alignment vertical="top"/>
    </xf>
    <xf numFmtId="0" fontId="48" fillId="0" borderId="19">
      <alignment horizontal="left" vertical="top" wrapText="1"/>
    </xf>
    <xf numFmtId="0" fontId="42" fillId="0" borderId="19">
      <alignment vertical="top"/>
    </xf>
    <xf numFmtId="0" fontId="42" fillId="0" borderId="24">
      <alignment vertical="top"/>
    </xf>
    <xf numFmtId="4" fontId="48" fillId="0" borderId="19">
      <alignment horizontal="center" vertical="top"/>
    </xf>
    <xf numFmtId="0" fontId="42" fillId="0" borderId="0">
      <alignment vertical="top"/>
    </xf>
    <xf numFmtId="4" fontId="49" fillId="49" borderId="19">
      <alignment horizontal="right" vertical="top" shrinkToFit="1"/>
    </xf>
    <xf numFmtId="0" fontId="42" fillId="0" borderId="19">
      <alignment vertical="top"/>
    </xf>
    <xf numFmtId="0" fontId="42" fillId="50" borderId="27"/>
    <xf numFmtId="0" fontId="46" fillId="0" borderId="0">
      <alignment horizontal="center"/>
    </xf>
    <xf numFmtId="4" fontId="48" fillId="0" borderId="19">
      <alignment horizontal="right" vertical="top" shrinkToFit="1"/>
    </xf>
    <xf numFmtId="4" fontId="40" fillId="0" borderId="19">
      <alignment horizontal="right" vertical="top" shrinkToFit="1"/>
    </xf>
    <xf numFmtId="166" fontId="50" fillId="0" borderId="19">
      <alignment horizontal="right" vertical="top" shrinkToFit="1"/>
    </xf>
    <xf numFmtId="4" fontId="39" fillId="49" borderId="19">
      <alignment horizontal="right" vertical="top" shrinkToFit="1"/>
    </xf>
    <xf numFmtId="166" fontId="52" fillId="49" borderId="19">
      <alignment horizontal="right" vertical="top" shrinkToFit="1"/>
    </xf>
    <xf numFmtId="167" fontId="40" fillId="0" borderId="19">
      <alignment horizontal="center" vertical="top" wrapText="1"/>
    </xf>
    <xf numFmtId="0" fontId="47" fillId="0" borderId="29">
      <alignment horizontal="center" vertical="center" wrapText="1"/>
    </xf>
    <xf numFmtId="4" fontId="49" fillId="0" borderId="24">
      <alignment horizontal="right" vertical="top" shrinkToFit="1"/>
    </xf>
    <xf numFmtId="0" fontId="47" fillId="0" borderId="21">
      <alignment horizontal="center" vertical="center" wrapText="1"/>
    </xf>
    <xf numFmtId="4" fontId="49" fillId="0" borderId="0">
      <alignment horizontal="right" vertical="top" shrinkToFit="1"/>
    </xf>
    <xf numFmtId="4" fontId="53" fillId="49" borderId="19">
      <alignment horizontal="right" vertical="top" shrinkToFit="1"/>
    </xf>
    <xf numFmtId="166" fontId="40" fillId="0" borderId="19">
      <alignment horizontal="right" vertical="top" shrinkToFit="1"/>
    </xf>
    <xf numFmtId="166" fontId="39" fillId="49" borderId="19">
      <alignment horizontal="right" vertical="top" shrinkToFit="1"/>
    </xf>
    <xf numFmtId="0" fontId="47" fillId="0" borderId="29">
      <alignment horizontal="center" vertical="center" wrapText="1"/>
    </xf>
    <xf numFmtId="0" fontId="47" fillId="0" borderId="21">
      <alignment horizontal="center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32" fillId="48" borderId="0"/>
    <xf numFmtId="0" fontId="32" fillId="48" borderId="0"/>
    <xf numFmtId="0" fontId="32" fillId="48" borderId="0"/>
    <xf numFmtId="0" fontId="37" fillId="0" borderId="0"/>
    <xf numFmtId="0" fontId="1" fillId="0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2" borderId="0" applyNumberFormat="0" applyBorder="0" applyAlignment="0" applyProtection="0"/>
    <xf numFmtId="165" fontId="18" fillId="0" borderId="0" applyFont="0" applyFill="0" applyBorder="0" applyAlignment="0" applyProtection="0"/>
  </cellStyleXfs>
  <cellXfs count="21">
    <xf numFmtId="0" fontId="0" fillId="0" borderId="0" xfId="0"/>
    <xf numFmtId="0" fontId="57" fillId="0" borderId="30" xfId="0" applyFont="1" applyBorder="1"/>
    <xf numFmtId="0" fontId="55" fillId="0" borderId="30" xfId="0" applyFont="1" applyBorder="1" applyAlignment="1">
      <alignment wrapText="1"/>
    </xf>
    <xf numFmtId="4" fontId="55" fillId="0" borderId="30" xfId="0" applyNumberFormat="1" applyFont="1" applyBorder="1" applyAlignment="1">
      <alignment horizontal="right"/>
    </xf>
    <xf numFmtId="0" fontId="56" fillId="0" borderId="30" xfId="0" applyFont="1" applyBorder="1" applyAlignment="1">
      <alignment wrapText="1"/>
    </xf>
    <xf numFmtId="0" fontId="59" fillId="0" borderId="0" xfId="0" applyFont="1" applyAlignment="1">
      <alignment horizontal="right"/>
    </xf>
    <xf numFmtId="0" fontId="54" fillId="0" borderId="30" xfId="0" applyFont="1" applyBorder="1" applyAlignment="1">
      <alignment horizontal="center" vertical="center" wrapText="1"/>
    </xf>
    <xf numFmtId="0" fontId="54" fillId="0" borderId="30" xfId="0" applyFont="1" applyBorder="1" applyAlignment="1">
      <alignment horizontal="center" vertical="center"/>
    </xf>
    <xf numFmtId="0" fontId="55" fillId="0" borderId="30" xfId="0" applyFont="1" applyBorder="1"/>
    <xf numFmtId="0" fontId="56" fillId="0" borderId="30" xfId="0" applyFont="1" applyBorder="1"/>
    <xf numFmtId="0" fontId="55" fillId="0" borderId="30" xfId="0" applyFont="1" applyBorder="1" applyAlignment="1">
      <alignment horizontal="center"/>
    </xf>
    <xf numFmtId="4" fontId="58" fillId="0" borderId="30" xfId="174" applyNumberFormat="1" applyFont="1" applyFill="1" applyBorder="1" applyAlignment="1">
      <alignment horizontal="right"/>
    </xf>
    <xf numFmtId="4" fontId="60" fillId="0" borderId="30" xfId="184" applyNumberFormat="1" applyFont="1" applyFill="1" applyBorder="1" applyAlignment="1">
      <alignment horizontal="right" vertical="center" wrapText="1"/>
    </xf>
    <xf numFmtId="4" fontId="56" fillId="0" borderId="30" xfId="0" applyNumberFormat="1" applyFont="1" applyBorder="1" applyAlignment="1">
      <alignment horizontal="right"/>
    </xf>
    <xf numFmtId="4" fontId="57" fillId="0" borderId="30" xfId="0" applyNumberFormat="1" applyFont="1" applyBorder="1" applyAlignment="1">
      <alignment horizontal="right"/>
    </xf>
    <xf numFmtId="4" fontId="60" fillId="0" borderId="30" xfId="184" applyNumberFormat="1" applyFont="1" applyFill="1" applyBorder="1" applyAlignment="1">
      <alignment horizontal="right" wrapText="1"/>
    </xf>
    <xf numFmtId="0" fontId="55" fillId="0" borderId="30" xfId="0" applyFont="1" applyBorder="1" applyAlignment="1">
      <alignment horizontal="center" vertical="center"/>
    </xf>
    <xf numFmtId="4" fontId="61" fillId="0" borderId="30" xfId="184" applyNumberFormat="1" applyFont="1" applyFill="1" applyBorder="1" applyAlignment="1">
      <alignment horizontal="right" vertical="center" wrapText="1"/>
    </xf>
    <xf numFmtId="0" fontId="55" fillId="0" borderId="30" xfId="0" applyFont="1" applyBorder="1" applyAlignment="1">
      <alignment horizontal="left" wrapText="1"/>
    </xf>
    <xf numFmtId="0" fontId="59" fillId="0" borderId="0" xfId="0" applyFont="1" applyAlignment="1">
      <alignment horizontal="right" wrapText="1"/>
    </xf>
    <xf numFmtId="0" fontId="54" fillId="0" borderId="0" xfId="0" applyFont="1" applyAlignment="1">
      <alignment horizontal="center" vertical="center"/>
    </xf>
  </cellXfs>
  <cellStyles count="18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Акцент1 2" xfId="8" xr:uid="{00000000-0005-0000-0000-000006000000}"/>
    <cellStyle name="20% - Акцент2 2" xfId="9" xr:uid="{00000000-0005-0000-0000-000007000000}"/>
    <cellStyle name="20% - Акцент3 2" xfId="10" xr:uid="{00000000-0005-0000-0000-000008000000}"/>
    <cellStyle name="20% - Акцент4 2" xfId="11" xr:uid="{00000000-0005-0000-0000-000009000000}"/>
    <cellStyle name="20% - Акцент5 2" xfId="12" xr:uid="{00000000-0005-0000-0000-00000A000000}"/>
    <cellStyle name="20% - Акцент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Акцент1 2" xfId="20" xr:uid="{00000000-0005-0000-0000-000012000000}"/>
    <cellStyle name="40% - Акцент2 2" xfId="21" xr:uid="{00000000-0005-0000-0000-000013000000}"/>
    <cellStyle name="40% - Акцент3 2" xfId="22" xr:uid="{00000000-0005-0000-0000-000014000000}"/>
    <cellStyle name="40% - Акцент4 2" xfId="23" xr:uid="{00000000-0005-0000-0000-000015000000}"/>
    <cellStyle name="40% - Акцент5 2" xfId="24" xr:uid="{00000000-0005-0000-0000-000016000000}"/>
    <cellStyle name="40% - Акцент6 2" xfId="25" xr:uid="{00000000-0005-0000-0000-000017000000}"/>
    <cellStyle name="60% - Accent1" xfId="26" xr:uid="{00000000-0005-0000-0000-000018000000}"/>
    <cellStyle name="60% - Accent1 2" xfId="27" xr:uid="{00000000-0005-0000-0000-000019000000}"/>
    <cellStyle name="60% - Accent2" xfId="28" xr:uid="{00000000-0005-0000-0000-00001A000000}"/>
    <cellStyle name="60% - Accent2 2" xfId="29" xr:uid="{00000000-0005-0000-0000-00001B000000}"/>
    <cellStyle name="60% - Accent3" xfId="30" xr:uid="{00000000-0005-0000-0000-00001C000000}"/>
    <cellStyle name="60% - Accent3 2" xfId="31" xr:uid="{00000000-0005-0000-0000-00001D000000}"/>
    <cellStyle name="60% - Accent4" xfId="32" xr:uid="{00000000-0005-0000-0000-00001E000000}"/>
    <cellStyle name="60% - Accent4 2" xfId="33" xr:uid="{00000000-0005-0000-0000-00001F000000}"/>
    <cellStyle name="60% - Accent5" xfId="34" xr:uid="{00000000-0005-0000-0000-000020000000}"/>
    <cellStyle name="60% - Accent5 2" xfId="35" xr:uid="{00000000-0005-0000-0000-000021000000}"/>
    <cellStyle name="60% - Accent6" xfId="36" xr:uid="{00000000-0005-0000-0000-000022000000}"/>
    <cellStyle name="60% - Accent6 2" xfId="37" xr:uid="{00000000-0005-0000-0000-000023000000}"/>
    <cellStyle name="60% - Акцент1 2" xfId="38" xr:uid="{00000000-0005-0000-0000-000024000000}"/>
    <cellStyle name="60% - Акцент2 2" xfId="39" xr:uid="{00000000-0005-0000-0000-000025000000}"/>
    <cellStyle name="60% - Акцент3 2" xfId="40" xr:uid="{00000000-0005-0000-0000-000026000000}"/>
    <cellStyle name="60% - Акцент4 2" xfId="41" xr:uid="{00000000-0005-0000-0000-000027000000}"/>
    <cellStyle name="60% - Акцент5 2" xfId="42" xr:uid="{00000000-0005-0000-0000-000028000000}"/>
    <cellStyle name="60% - Акцент6 2" xfId="43" xr:uid="{00000000-0005-0000-0000-000029000000}"/>
    <cellStyle name="Accent1" xfId="44" xr:uid="{00000000-0005-0000-0000-00002A000000}"/>
    <cellStyle name="Accent1 2" xfId="45" xr:uid="{00000000-0005-0000-0000-00002B000000}"/>
    <cellStyle name="Accent2" xfId="46" xr:uid="{00000000-0005-0000-0000-00002C000000}"/>
    <cellStyle name="Accent2 2" xfId="47" xr:uid="{00000000-0005-0000-0000-00002D000000}"/>
    <cellStyle name="Accent3" xfId="48" xr:uid="{00000000-0005-0000-0000-00002E000000}"/>
    <cellStyle name="Accent3 2" xfId="49" xr:uid="{00000000-0005-0000-0000-00002F000000}"/>
    <cellStyle name="Accent4" xfId="50" xr:uid="{00000000-0005-0000-0000-000030000000}"/>
    <cellStyle name="Accent4 2" xfId="51" xr:uid="{00000000-0005-0000-0000-000031000000}"/>
    <cellStyle name="Accent5" xfId="52" xr:uid="{00000000-0005-0000-0000-000032000000}"/>
    <cellStyle name="Accent5 2" xfId="53" xr:uid="{00000000-0005-0000-0000-000033000000}"/>
    <cellStyle name="Accent6" xfId="54" xr:uid="{00000000-0005-0000-0000-000034000000}"/>
    <cellStyle name="Accent6 2" xfId="55" xr:uid="{00000000-0005-0000-0000-000035000000}"/>
    <cellStyle name="Bad" xfId="56" xr:uid="{00000000-0005-0000-0000-000036000000}"/>
    <cellStyle name="br" xfId="57" xr:uid="{00000000-0005-0000-0000-000037000000}"/>
    <cellStyle name="Calculation" xfId="58" xr:uid="{00000000-0005-0000-0000-000038000000}"/>
    <cellStyle name="Check Cell" xfId="59" xr:uid="{00000000-0005-0000-0000-000039000000}"/>
    <cellStyle name="Check Cell 2" xfId="60" xr:uid="{00000000-0005-0000-0000-00003A000000}"/>
    <cellStyle name="col" xfId="61" xr:uid="{00000000-0005-0000-0000-00003B000000}"/>
    <cellStyle name="Explanatory Text" xfId="62" xr:uid="{00000000-0005-0000-0000-00003C000000}"/>
    <cellStyle name="Explanatory Text 2" xfId="63" xr:uid="{00000000-0005-0000-0000-00003D000000}"/>
    <cellStyle name="Good" xfId="64" xr:uid="{00000000-0005-0000-0000-00003E000000}"/>
    <cellStyle name="Good 2" xfId="65" xr:uid="{00000000-0005-0000-0000-00003F000000}"/>
    <cellStyle name="Heading 1" xfId="66" xr:uid="{00000000-0005-0000-0000-000040000000}"/>
    <cellStyle name="Heading 2" xfId="67" xr:uid="{00000000-0005-0000-0000-000041000000}"/>
    <cellStyle name="Heading 3" xfId="68" xr:uid="{00000000-0005-0000-0000-000042000000}"/>
    <cellStyle name="Heading 4" xfId="69" xr:uid="{00000000-0005-0000-0000-000043000000}"/>
    <cellStyle name="Input" xfId="70" xr:uid="{00000000-0005-0000-0000-000044000000}"/>
    <cellStyle name="Input 2" xfId="71" xr:uid="{00000000-0005-0000-0000-000045000000}"/>
    <cellStyle name="Linked Cell" xfId="72" xr:uid="{00000000-0005-0000-0000-000046000000}"/>
    <cellStyle name="Neutral" xfId="73" xr:uid="{00000000-0005-0000-0000-000047000000}"/>
    <cellStyle name="Normal_Расчет дотаций" xfId="74" xr:uid="{00000000-0005-0000-0000-000048000000}"/>
    <cellStyle name="Note" xfId="75" xr:uid="{00000000-0005-0000-0000-000049000000}"/>
    <cellStyle name="Output" xfId="76" xr:uid="{00000000-0005-0000-0000-00004A000000}"/>
    <cellStyle name="Output 2" xfId="77" xr:uid="{00000000-0005-0000-0000-00004B000000}"/>
    <cellStyle name="st39" xfId="78" xr:uid="{00000000-0005-0000-0000-00004C000000}"/>
    <cellStyle name="st40" xfId="79" xr:uid="{00000000-0005-0000-0000-00004D000000}"/>
    <cellStyle name="style0" xfId="80" xr:uid="{00000000-0005-0000-0000-00004E000000}"/>
    <cellStyle name="td" xfId="81" xr:uid="{00000000-0005-0000-0000-00004F000000}"/>
    <cellStyle name="Title" xfId="82" xr:uid="{00000000-0005-0000-0000-000050000000}"/>
    <cellStyle name="Total" xfId="83" xr:uid="{00000000-0005-0000-0000-000051000000}"/>
    <cellStyle name="tr" xfId="84" xr:uid="{00000000-0005-0000-0000-000052000000}"/>
    <cellStyle name="Warning Text" xfId="85" xr:uid="{00000000-0005-0000-0000-000053000000}"/>
    <cellStyle name="Warning Text 2" xfId="86" xr:uid="{00000000-0005-0000-0000-000054000000}"/>
    <cellStyle name="xl21" xfId="87" xr:uid="{00000000-0005-0000-0000-000055000000}"/>
    <cellStyle name="xl22" xfId="88" xr:uid="{00000000-0005-0000-0000-000056000000}"/>
    <cellStyle name="xl23" xfId="89" xr:uid="{00000000-0005-0000-0000-000057000000}"/>
    <cellStyle name="xl24" xfId="90" xr:uid="{00000000-0005-0000-0000-000058000000}"/>
    <cellStyle name="xl25" xfId="91" xr:uid="{00000000-0005-0000-0000-000059000000}"/>
    <cellStyle name="xl25 2" xfId="92" xr:uid="{00000000-0005-0000-0000-00005A000000}"/>
    <cellStyle name="xl26" xfId="93" xr:uid="{00000000-0005-0000-0000-00005B000000}"/>
    <cellStyle name="xl27" xfId="94" xr:uid="{00000000-0005-0000-0000-00005C000000}"/>
    <cellStyle name="xl27 2" xfId="95" xr:uid="{00000000-0005-0000-0000-00005D000000}"/>
    <cellStyle name="xl28" xfId="96" xr:uid="{00000000-0005-0000-0000-00005E000000}"/>
    <cellStyle name="xl29" xfId="97" xr:uid="{00000000-0005-0000-0000-00005F000000}"/>
    <cellStyle name="xl30" xfId="98" xr:uid="{00000000-0005-0000-0000-000060000000}"/>
    <cellStyle name="xl31" xfId="99" xr:uid="{00000000-0005-0000-0000-000061000000}"/>
    <cellStyle name="xl31 2" xfId="100" xr:uid="{00000000-0005-0000-0000-000062000000}"/>
    <cellStyle name="xl32" xfId="101" xr:uid="{00000000-0005-0000-0000-000063000000}"/>
    <cellStyle name="xl33" xfId="102" xr:uid="{00000000-0005-0000-0000-000064000000}"/>
    <cellStyle name="xl33 2" xfId="103" xr:uid="{00000000-0005-0000-0000-000065000000}"/>
    <cellStyle name="xl34" xfId="104" xr:uid="{00000000-0005-0000-0000-000066000000}"/>
    <cellStyle name="xl34 2" xfId="105" xr:uid="{00000000-0005-0000-0000-000067000000}"/>
    <cellStyle name="xl35" xfId="106" xr:uid="{00000000-0005-0000-0000-000068000000}"/>
    <cellStyle name="xl35 2" xfId="107" xr:uid="{00000000-0005-0000-0000-000069000000}"/>
    <cellStyle name="xl36" xfId="108" xr:uid="{00000000-0005-0000-0000-00006A000000}"/>
    <cellStyle name="xl36 2" xfId="109" xr:uid="{00000000-0005-0000-0000-00006B000000}"/>
    <cellStyle name="xl37" xfId="110" xr:uid="{00000000-0005-0000-0000-00006C000000}"/>
    <cellStyle name="xl37 2" xfId="111" xr:uid="{00000000-0005-0000-0000-00006D000000}"/>
    <cellStyle name="xl38" xfId="112" xr:uid="{00000000-0005-0000-0000-00006E000000}"/>
    <cellStyle name="xl38 2" xfId="113" xr:uid="{00000000-0005-0000-0000-00006F000000}"/>
    <cellStyle name="xl39" xfId="114" xr:uid="{00000000-0005-0000-0000-000070000000}"/>
    <cellStyle name="xl39 2" xfId="115" xr:uid="{00000000-0005-0000-0000-000071000000}"/>
    <cellStyle name="xl40" xfId="116" xr:uid="{00000000-0005-0000-0000-000072000000}"/>
    <cellStyle name="xl40 2" xfId="117" xr:uid="{00000000-0005-0000-0000-000073000000}"/>
    <cellStyle name="xl41" xfId="118" xr:uid="{00000000-0005-0000-0000-000074000000}"/>
    <cellStyle name="xl41 2" xfId="119" xr:uid="{00000000-0005-0000-0000-000075000000}"/>
    <cellStyle name="xl42" xfId="120" xr:uid="{00000000-0005-0000-0000-000076000000}"/>
    <cellStyle name="xl42 2" xfId="121" xr:uid="{00000000-0005-0000-0000-000077000000}"/>
    <cellStyle name="xl43" xfId="122" xr:uid="{00000000-0005-0000-0000-000078000000}"/>
    <cellStyle name="xl43 2" xfId="123" xr:uid="{00000000-0005-0000-0000-000079000000}"/>
    <cellStyle name="xl44" xfId="124" xr:uid="{00000000-0005-0000-0000-00007A000000}"/>
    <cellStyle name="xl44 2" xfId="125" xr:uid="{00000000-0005-0000-0000-00007B000000}"/>
    <cellStyle name="xl45" xfId="126" xr:uid="{00000000-0005-0000-0000-00007C000000}"/>
    <cellStyle name="xl45 2" xfId="127" xr:uid="{00000000-0005-0000-0000-00007D000000}"/>
    <cellStyle name="xl46" xfId="128" xr:uid="{00000000-0005-0000-0000-00007E000000}"/>
    <cellStyle name="xl46 2" xfId="129" xr:uid="{00000000-0005-0000-0000-00007F000000}"/>
    <cellStyle name="xl47" xfId="130" xr:uid="{00000000-0005-0000-0000-000080000000}"/>
    <cellStyle name="xl47 2" xfId="131" xr:uid="{00000000-0005-0000-0000-000081000000}"/>
    <cellStyle name="xl48" xfId="132" xr:uid="{00000000-0005-0000-0000-000082000000}"/>
    <cellStyle name="xl48 2" xfId="133" xr:uid="{00000000-0005-0000-0000-000083000000}"/>
    <cellStyle name="xl49" xfId="134" xr:uid="{00000000-0005-0000-0000-000084000000}"/>
    <cellStyle name="xl50" xfId="135" xr:uid="{00000000-0005-0000-0000-000085000000}"/>
    <cellStyle name="xl51" xfId="136" xr:uid="{00000000-0005-0000-0000-000086000000}"/>
    <cellStyle name="xl52" xfId="137" xr:uid="{00000000-0005-0000-0000-000087000000}"/>
    <cellStyle name="xl53" xfId="138" xr:uid="{00000000-0005-0000-0000-000088000000}"/>
    <cellStyle name="xl54" xfId="139" xr:uid="{00000000-0005-0000-0000-000089000000}"/>
    <cellStyle name="Акцент1 2" xfId="140" xr:uid="{00000000-0005-0000-0000-00008A000000}"/>
    <cellStyle name="Акцент2 2" xfId="141" xr:uid="{00000000-0005-0000-0000-00008B000000}"/>
    <cellStyle name="Акцент3 2" xfId="142" xr:uid="{00000000-0005-0000-0000-00008C000000}"/>
    <cellStyle name="Акцент4 2" xfId="143" xr:uid="{00000000-0005-0000-0000-00008D000000}"/>
    <cellStyle name="Акцент5 2" xfId="144" xr:uid="{00000000-0005-0000-0000-00008E000000}"/>
    <cellStyle name="Акцент6 2" xfId="145" xr:uid="{00000000-0005-0000-0000-00008F000000}"/>
    <cellStyle name="Ввод  2" xfId="146" xr:uid="{00000000-0005-0000-0000-000090000000}"/>
    <cellStyle name="Вывод 2" xfId="147" xr:uid="{00000000-0005-0000-0000-000091000000}"/>
    <cellStyle name="Вычисление 2" xfId="148" xr:uid="{00000000-0005-0000-0000-000092000000}"/>
    <cellStyle name="Заголовок 1 2" xfId="149" xr:uid="{00000000-0005-0000-0000-000093000000}"/>
    <cellStyle name="Заголовок 2 2" xfId="150" xr:uid="{00000000-0005-0000-0000-000094000000}"/>
    <cellStyle name="Заголовок 3 2" xfId="151" xr:uid="{00000000-0005-0000-0000-000095000000}"/>
    <cellStyle name="Заголовок 4 2" xfId="152" xr:uid="{00000000-0005-0000-0000-000096000000}"/>
    <cellStyle name="Итог 2" xfId="153" xr:uid="{00000000-0005-0000-0000-000097000000}"/>
    <cellStyle name="Контрольная ячейка 2" xfId="154" xr:uid="{00000000-0005-0000-0000-000098000000}"/>
    <cellStyle name="Название 2" xfId="155" xr:uid="{00000000-0005-0000-0000-000099000000}"/>
    <cellStyle name="Нейтральный 2" xfId="156" xr:uid="{00000000-0005-0000-0000-00009A000000}"/>
    <cellStyle name="Обычный" xfId="0" builtinId="0"/>
    <cellStyle name="Обычный 10" xfId="157" xr:uid="{00000000-0005-0000-0000-00009C000000}"/>
    <cellStyle name="Обычный 11" xfId="158" xr:uid="{00000000-0005-0000-0000-00009D000000}"/>
    <cellStyle name="Обычный 12" xfId="159" xr:uid="{00000000-0005-0000-0000-00009E000000}"/>
    <cellStyle name="Обычный 13" xfId="1" xr:uid="{00000000-0005-0000-0000-00009F000000}"/>
    <cellStyle name="Обычный 2" xfId="160" xr:uid="{00000000-0005-0000-0000-0000A0000000}"/>
    <cellStyle name="Обычный 2 2" xfId="161" xr:uid="{00000000-0005-0000-0000-0000A1000000}"/>
    <cellStyle name="Обычный 3" xfId="162" xr:uid="{00000000-0005-0000-0000-0000A2000000}"/>
    <cellStyle name="Обычный 4" xfId="163" xr:uid="{00000000-0005-0000-0000-0000A3000000}"/>
    <cellStyle name="Обычный 5" xfId="164" xr:uid="{00000000-0005-0000-0000-0000A4000000}"/>
    <cellStyle name="Обычный 6" xfId="165" xr:uid="{00000000-0005-0000-0000-0000A5000000}"/>
    <cellStyle name="Обычный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Плохой 2" xfId="169" xr:uid="{00000000-0005-0000-0000-0000A9000000}"/>
    <cellStyle name="Пояснение 2" xfId="170" xr:uid="{00000000-0005-0000-0000-0000AA000000}"/>
    <cellStyle name="Примечание 2" xfId="171" xr:uid="{00000000-0005-0000-0000-0000AB000000}"/>
    <cellStyle name="Связанная ячейка 2" xfId="172" xr:uid="{00000000-0005-0000-0000-0000AC000000}"/>
    <cellStyle name="Текст предупреждения 2" xfId="173" xr:uid="{00000000-0005-0000-0000-0000AD000000}"/>
    <cellStyle name="Финансовый [0] 2" xfId="176" xr:uid="{00000000-0005-0000-0000-0000AE000000}"/>
    <cellStyle name="Финансовый [0] 3" xfId="177" xr:uid="{00000000-0005-0000-0000-0000AF000000}"/>
    <cellStyle name="Финансовый [0] 4" xfId="175" xr:uid="{00000000-0005-0000-0000-0000B0000000}"/>
    <cellStyle name="Финансовый 10" xfId="184" xr:uid="{00000000-0005-0000-0000-0000B1000000}"/>
    <cellStyle name="Финансовый 2" xfId="178" xr:uid="{00000000-0005-0000-0000-0000B2000000}"/>
    <cellStyle name="Финансовый 2 2" xfId="179" xr:uid="{00000000-0005-0000-0000-0000B3000000}"/>
    <cellStyle name="Финансовый 3" xfId="180" xr:uid="{00000000-0005-0000-0000-0000B4000000}"/>
    <cellStyle name="Финансовый 4" xfId="181" xr:uid="{00000000-0005-0000-0000-0000B5000000}"/>
    <cellStyle name="Финансовый 5" xfId="182" xr:uid="{00000000-0005-0000-0000-0000B6000000}"/>
    <cellStyle name="Финансовый 6" xfId="174" xr:uid="{00000000-0005-0000-0000-0000B7000000}"/>
    <cellStyle name="Хороший 2" xfId="183" xr:uid="{00000000-0005-0000-0000-0000B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topLeftCell="A52" workbookViewId="0">
      <selection activeCell="B59" sqref="B59"/>
    </sheetView>
  </sheetViews>
  <sheetFormatPr defaultRowHeight="15" x14ac:dyDescent="0.25"/>
  <cols>
    <col min="1" max="1" width="6" customWidth="1"/>
    <col min="2" max="2" width="82.5703125" customWidth="1"/>
    <col min="3" max="4" width="17.7109375" customWidth="1"/>
    <col min="5" max="5" width="17.85546875" customWidth="1"/>
  </cols>
  <sheetData>
    <row r="1" spans="1:5" ht="70.900000000000006" customHeight="1" x14ac:dyDescent="0.3">
      <c r="B1" s="19" t="s">
        <v>44</v>
      </c>
      <c r="C1" s="19"/>
      <c r="D1" s="19"/>
      <c r="E1" s="19"/>
    </row>
    <row r="3" spans="1:5" ht="18.75" x14ac:dyDescent="0.25">
      <c r="A3" s="20" t="s">
        <v>17</v>
      </c>
      <c r="B3" s="20"/>
      <c r="C3" s="20"/>
      <c r="D3" s="20"/>
      <c r="E3" s="20"/>
    </row>
    <row r="4" spans="1:5" ht="18.75" x14ac:dyDescent="0.25">
      <c r="A4" s="20" t="s">
        <v>45</v>
      </c>
      <c r="B4" s="20"/>
      <c r="C4" s="20"/>
      <c r="D4" s="20"/>
      <c r="E4" s="20"/>
    </row>
    <row r="5" spans="1:5" ht="18.75" x14ac:dyDescent="0.3">
      <c r="E5" s="5" t="s">
        <v>16</v>
      </c>
    </row>
    <row r="6" spans="1:5" ht="37.5" x14ac:dyDescent="0.25">
      <c r="A6" s="6" t="s">
        <v>0</v>
      </c>
      <c r="B6" s="7" t="s">
        <v>1</v>
      </c>
      <c r="C6" s="7" t="s">
        <v>33</v>
      </c>
      <c r="D6" s="7" t="s">
        <v>35</v>
      </c>
      <c r="E6" s="7" t="s">
        <v>46</v>
      </c>
    </row>
    <row r="7" spans="1:5" ht="15.75" x14ac:dyDescent="0.25">
      <c r="A7" s="8"/>
      <c r="B7" s="9" t="s">
        <v>3</v>
      </c>
      <c r="C7" s="13">
        <f>SUM(C9:C11)</f>
        <v>31293025</v>
      </c>
      <c r="D7" s="13">
        <f t="shared" ref="D7:E7" si="0">SUM(D9:D11)</f>
        <v>0</v>
      </c>
      <c r="E7" s="13">
        <f t="shared" si="0"/>
        <v>0</v>
      </c>
    </row>
    <row r="8" spans="1:5" ht="15.75" x14ac:dyDescent="0.25">
      <c r="A8" s="8"/>
      <c r="B8" s="8" t="s">
        <v>2</v>
      </c>
      <c r="C8" s="3"/>
      <c r="D8" s="3"/>
      <c r="E8" s="3"/>
    </row>
    <row r="9" spans="1:5" ht="47.25" x14ac:dyDescent="0.25">
      <c r="A9" s="10">
        <v>1</v>
      </c>
      <c r="B9" s="2" t="s">
        <v>47</v>
      </c>
      <c r="C9" s="3">
        <v>19392597</v>
      </c>
      <c r="D9" s="3">
        <v>0</v>
      </c>
      <c r="E9" s="3">
        <v>0</v>
      </c>
    </row>
    <row r="10" spans="1:5" ht="110.25" x14ac:dyDescent="0.25">
      <c r="A10" s="10">
        <v>2</v>
      </c>
      <c r="B10" s="2" t="s">
        <v>58</v>
      </c>
      <c r="C10" s="3">
        <v>1800000</v>
      </c>
      <c r="D10" s="3">
        <v>0</v>
      </c>
      <c r="E10" s="3">
        <v>0</v>
      </c>
    </row>
    <row r="11" spans="1:5" ht="47.25" x14ac:dyDescent="0.25">
      <c r="A11" s="10">
        <v>3</v>
      </c>
      <c r="B11" s="2" t="s">
        <v>60</v>
      </c>
      <c r="C11" s="3">
        <v>10100428</v>
      </c>
      <c r="D11" s="3">
        <v>0</v>
      </c>
      <c r="E11" s="3">
        <v>0</v>
      </c>
    </row>
    <row r="12" spans="1:5" ht="15.75" x14ac:dyDescent="0.25">
      <c r="A12" s="10"/>
      <c r="B12" s="9" t="s">
        <v>4</v>
      </c>
      <c r="C12" s="11">
        <f>C15+C16+C17+C18+C19+C20+C21+C22+C23+C24+C26+C29+C31+C32+C33+C27+C35+C36+C28+C14</f>
        <v>1178180812.1999998</v>
      </c>
      <c r="D12" s="11">
        <f t="shared" ref="D12:E12" si="1">D15+D16+D17+D18+D19+D20+D21+D22+D23+D24+D26+D29+D31+D32+D33+D27+D35+D36+D28+D14</f>
        <v>1169801764.6499999</v>
      </c>
      <c r="E12" s="11">
        <f t="shared" si="1"/>
        <v>1165555451.4799998</v>
      </c>
    </row>
    <row r="13" spans="1:5" ht="15.75" x14ac:dyDescent="0.25">
      <c r="A13" s="10"/>
      <c r="B13" s="8" t="s">
        <v>2</v>
      </c>
      <c r="C13" s="14"/>
      <c r="D13" s="3"/>
      <c r="E13" s="3"/>
    </row>
    <row r="14" spans="1:5" ht="31.5" x14ac:dyDescent="0.25">
      <c r="A14" s="10">
        <v>1</v>
      </c>
      <c r="B14" s="2" t="s">
        <v>48</v>
      </c>
      <c r="C14" s="14">
        <v>5000</v>
      </c>
      <c r="D14" s="3">
        <v>450000</v>
      </c>
      <c r="E14" s="3">
        <v>24000</v>
      </c>
    </row>
    <row r="15" spans="1:5" ht="63" x14ac:dyDescent="0.25">
      <c r="A15" s="10">
        <v>2</v>
      </c>
      <c r="B15" s="2" t="s">
        <v>29</v>
      </c>
      <c r="C15" s="3">
        <v>8495.75</v>
      </c>
      <c r="D15" s="3">
        <v>8495.75</v>
      </c>
      <c r="E15" s="3">
        <v>8495.75</v>
      </c>
    </row>
    <row r="16" spans="1:5" ht="78.75" x14ac:dyDescent="0.25">
      <c r="A16" s="10">
        <v>3</v>
      </c>
      <c r="B16" s="2" t="s">
        <v>5</v>
      </c>
      <c r="C16" s="3">
        <v>4500000</v>
      </c>
      <c r="D16" s="3">
        <v>4500000</v>
      </c>
      <c r="E16" s="3">
        <v>4500000</v>
      </c>
    </row>
    <row r="17" spans="1:5" ht="47.25" x14ac:dyDescent="0.25">
      <c r="A17" s="10">
        <v>4</v>
      </c>
      <c r="B17" s="2" t="s">
        <v>6</v>
      </c>
      <c r="C17" s="3">
        <v>3800000</v>
      </c>
      <c r="D17" s="3">
        <v>3800000</v>
      </c>
      <c r="E17" s="3">
        <v>3800000</v>
      </c>
    </row>
    <row r="18" spans="1:5" ht="78.75" customHeight="1" x14ac:dyDescent="0.25">
      <c r="A18" s="10">
        <v>5</v>
      </c>
      <c r="B18" s="2" t="s">
        <v>7</v>
      </c>
      <c r="C18" s="3">
        <v>1666257.8</v>
      </c>
      <c r="D18" s="3">
        <v>1666257.8</v>
      </c>
      <c r="E18" s="3">
        <v>1666257.8</v>
      </c>
    </row>
    <row r="19" spans="1:5" ht="78.75" x14ac:dyDescent="0.25">
      <c r="A19" s="10">
        <v>6</v>
      </c>
      <c r="B19" s="2" t="s">
        <v>8</v>
      </c>
      <c r="C19" s="3">
        <v>1541639.49</v>
      </c>
      <c r="D19" s="3">
        <v>1541639.49</v>
      </c>
      <c r="E19" s="3">
        <v>1541639.49</v>
      </c>
    </row>
    <row r="20" spans="1:5" ht="78.75" x14ac:dyDescent="0.25">
      <c r="A20" s="10">
        <v>7</v>
      </c>
      <c r="B20" s="2" t="s">
        <v>9</v>
      </c>
      <c r="C20" s="3">
        <v>1070898.75</v>
      </c>
      <c r="D20" s="3">
        <v>1070898.75</v>
      </c>
      <c r="E20" s="3">
        <v>1070898.75</v>
      </c>
    </row>
    <row r="21" spans="1:5" ht="47.25" x14ac:dyDescent="0.25">
      <c r="A21" s="10">
        <v>8</v>
      </c>
      <c r="B21" s="2" t="s">
        <v>10</v>
      </c>
      <c r="C21" s="3">
        <v>865912</v>
      </c>
      <c r="D21" s="3">
        <v>865912</v>
      </c>
      <c r="E21" s="3">
        <v>865912</v>
      </c>
    </row>
    <row r="22" spans="1:5" ht="63" x14ac:dyDescent="0.25">
      <c r="A22" s="10">
        <v>9</v>
      </c>
      <c r="B22" s="2" t="s">
        <v>27</v>
      </c>
      <c r="C22" s="3">
        <v>2563780</v>
      </c>
      <c r="D22" s="3">
        <v>2563780</v>
      </c>
      <c r="E22" s="3">
        <v>2563780</v>
      </c>
    </row>
    <row r="23" spans="1:5" ht="31.5" x14ac:dyDescent="0.25">
      <c r="A23" s="10">
        <v>10</v>
      </c>
      <c r="B23" s="2" t="s">
        <v>18</v>
      </c>
      <c r="C23" s="3">
        <v>286924422</v>
      </c>
      <c r="D23" s="3">
        <v>283990362</v>
      </c>
      <c r="E23" s="3">
        <v>283990362</v>
      </c>
    </row>
    <row r="24" spans="1:5" ht="31.5" x14ac:dyDescent="0.25">
      <c r="A24" s="10">
        <v>11</v>
      </c>
      <c r="B24" s="2" t="s">
        <v>19</v>
      </c>
      <c r="C24" s="3">
        <v>734373661</v>
      </c>
      <c r="D24" s="3">
        <v>729588522</v>
      </c>
      <c r="E24" s="3">
        <v>729588522</v>
      </c>
    </row>
    <row r="25" spans="1:5" ht="47.25" x14ac:dyDescent="0.25">
      <c r="A25" s="10">
        <v>12</v>
      </c>
      <c r="B25" s="2" t="s">
        <v>11</v>
      </c>
      <c r="C25" s="3"/>
      <c r="D25" s="3"/>
      <c r="E25" s="3"/>
    </row>
    <row r="26" spans="1:5" ht="47.25" x14ac:dyDescent="0.25">
      <c r="A26" s="10"/>
      <c r="B26" s="2" t="s">
        <v>20</v>
      </c>
      <c r="C26" s="3">
        <v>48669932.079999998</v>
      </c>
      <c r="D26" s="3">
        <v>48669932.079999998</v>
      </c>
      <c r="E26" s="3">
        <v>48669932.079999998</v>
      </c>
    </row>
    <row r="27" spans="1:5" ht="31.5" x14ac:dyDescent="0.25">
      <c r="A27" s="10"/>
      <c r="B27" s="2" t="s">
        <v>26</v>
      </c>
      <c r="C27" s="3">
        <v>46529264.329999998</v>
      </c>
      <c r="D27" s="3">
        <v>46135544.18</v>
      </c>
      <c r="E27" s="3">
        <v>43732765.810000002</v>
      </c>
    </row>
    <row r="28" spans="1:5" ht="47.25" x14ac:dyDescent="0.25">
      <c r="A28" s="10"/>
      <c r="B28" s="2" t="s">
        <v>34</v>
      </c>
      <c r="C28" s="3">
        <v>2789700</v>
      </c>
      <c r="D28" s="3">
        <v>2789700</v>
      </c>
      <c r="E28" s="3">
        <v>2789700</v>
      </c>
    </row>
    <row r="29" spans="1:5" ht="31.5" x14ac:dyDescent="0.25">
      <c r="A29" s="10"/>
      <c r="B29" s="2" t="s">
        <v>12</v>
      </c>
      <c r="C29" s="3">
        <v>26400</v>
      </c>
      <c r="D29" s="3">
        <v>26400</v>
      </c>
      <c r="E29" s="3">
        <v>26400</v>
      </c>
    </row>
    <row r="30" spans="1:5" ht="64.5" customHeight="1" x14ac:dyDescent="0.25">
      <c r="A30" s="10">
        <v>13</v>
      </c>
      <c r="B30" s="2" t="s">
        <v>13</v>
      </c>
      <c r="C30" s="3"/>
      <c r="D30" s="3"/>
      <c r="E30" s="3"/>
    </row>
    <row r="31" spans="1:5" ht="28.5" customHeight="1" x14ac:dyDescent="0.25">
      <c r="A31" s="10"/>
      <c r="B31" s="2" t="s">
        <v>37</v>
      </c>
      <c r="C31" s="3">
        <v>33211868</v>
      </c>
      <c r="D31" s="3">
        <v>32450739.600000001</v>
      </c>
      <c r="E31" s="3">
        <v>31033204.800000001</v>
      </c>
    </row>
    <row r="32" spans="1:5" ht="31.5" x14ac:dyDescent="0.25">
      <c r="A32" s="10"/>
      <c r="B32" s="2" t="s">
        <v>38</v>
      </c>
      <c r="C32" s="3">
        <v>8066373</v>
      </c>
      <c r="D32" s="3">
        <v>8066373</v>
      </c>
      <c r="E32" s="3">
        <v>8066373</v>
      </c>
    </row>
    <row r="33" spans="1:5" ht="47.25" x14ac:dyDescent="0.25">
      <c r="A33" s="10"/>
      <c r="B33" s="2" t="s">
        <v>14</v>
      </c>
      <c r="C33" s="3">
        <v>50000</v>
      </c>
      <c r="D33" s="3">
        <v>100000</v>
      </c>
      <c r="E33" s="3">
        <v>100000</v>
      </c>
    </row>
    <row r="34" spans="1:5" ht="63" x14ac:dyDescent="0.25">
      <c r="A34" s="10">
        <v>14</v>
      </c>
      <c r="B34" s="2" t="s">
        <v>39</v>
      </c>
      <c r="C34" s="3"/>
      <c r="D34" s="3"/>
      <c r="E34" s="3"/>
    </row>
    <row r="35" spans="1:5" ht="31.5" x14ac:dyDescent="0.25">
      <c r="A35" s="10"/>
      <c r="B35" s="2" t="s">
        <v>30</v>
      </c>
      <c r="C35" s="3">
        <v>1304688</v>
      </c>
      <c r="D35" s="3">
        <v>1304688</v>
      </c>
      <c r="E35" s="3">
        <v>1304688</v>
      </c>
    </row>
    <row r="36" spans="1:5" ht="18" customHeight="1" x14ac:dyDescent="0.25">
      <c r="A36" s="10"/>
      <c r="B36" s="2" t="s">
        <v>31</v>
      </c>
      <c r="C36" s="3">
        <v>212520</v>
      </c>
      <c r="D36" s="3">
        <v>212520</v>
      </c>
      <c r="E36" s="3">
        <v>212520</v>
      </c>
    </row>
    <row r="37" spans="1:5" ht="15.75" x14ac:dyDescent="0.25">
      <c r="A37" s="10"/>
      <c r="B37" s="4" t="s">
        <v>21</v>
      </c>
      <c r="C37" s="13">
        <f>SUM(C38:C52)</f>
        <v>96018176.359999999</v>
      </c>
      <c r="D37" s="13">
        <f t="shared" ref="D37:E37" si="2">SUM(D38:D52)</f>
        <v>77670244.620000005</v>
      </c>
      <c r="E37" s="13">
        <f t="shared" si="2"/>
        <v>109383698.11</v>
      </c>
    </row>
    <row r="38" spans="1:5" ht="63" x14ac:dyDescent="0.25">
      <c r="A38" s="10">
        <v>1</v>
      </c>
      <c r="B38" s="2" t="s">
        <v>28</v>
      </c>
      <c r="C38" s="15">
        <v>0</v>
      </c>
      <c r="D38" s="3">
        <v>1282243.76</v>
      </c>
      <c r="E38" s="3">
        <v>0</v>
      </c>
    </row>
    <row r="39" spans="1:5" ht="47.25" x14ac:dyDescent="0.25">
      <c r="A39" s="10">
        <v>2</v>
      </c>
      <c r="B39" s="2" t="s">
        <v>22</v>
      </c>
      <c r="C39" s="12">
        <v>212002.51</v>
      </c>
      <c r="D39" s="12">
        <v>214734.66</v>
      </c>
      <c r="E39" s="12">
        <v>0</v>
      </c>
    </row>
    <row r="40" spans="1:5" ht="47.25" x14ac:dyDescent="0.25">
      <c r="A40" s="10">
        <v>3</v>
      </c>
      <c r="B40" s="2" t="s">
        <v>23</v>
      </c>
      <c r="C40" s="3">
        <v>0</v>
      </c>
      <c r="D40" s="3">
        <v>2542308</v>
      </c>
      <c r="E40" s="15">
        <v>0</v>
      </c>
    </row>
    <row r="41" spans="1:5" ht="47.25" x14ac:dyDescent="0.25">
      <c r="A41" s="10">
        <v>4</v>
      </c>
      <c r="B41" s="2" t="s">
        <v>40</v>
      </c>
      <c r="C41" s="12">
        <v>230619.28</v>
      </c>
      <c r="D41" s="12">
        <v>187064.95</v>
      </c>
      <c r="E41" s="12">
        <v>240015.05</v>
      </c>
    </row>
    <row r="42" spans="1:5" ht="47.25" x14ac:dyDescent="0.25">
      <c r="A42" s="10">
        <v>5</v>
      </c>
      <c r="B42" s="2" t="s">
        <v>24</v>
      </c>
      <c r="C42" s="12">
        <v>5010800</v>
      </c>
      <c r="D42" s="12">
        <v>5010800</v>
      </c>
      <c r="E42" s="12">
        <v>5010800</v>
      </c>
    </row>
    <row r="43" spans="1:5" ht="47.25" x14ac:dyDescent="0.25">
      <c r="A43" s="10">
        <v>6</v>
      </c>
      <c r="B43" s="2" t="s">
        <v>32</v>
      </c>
      <c r="C43" s="12">
        <v>167000</v>
      </c>
      <c r="D43" s="12">
        <v>10000000</v>
      </c>
      <c r="E43" s="12">
        <v>0</v>
      </c>
    </row>
    <row r="44" spans="1:5" ht="78.75" x14ac:dyDescent="0.25">
      <c r="A44" s="10">
        <v>7</v>
      </c>
      <c r="B44" s="2" t="s">
        <v>43</v>
      </c>
      <c r="C44" s="12">
        <v>44321.33</v>
      </c>
      <c r="D44" s="12">
        <v>52816.9</v>
      </c>
      <c r="E44" s="12">
        <v>60931.9</v>
      </c>
    </row>
    <row r="45" spans="1:5" ht="49.5" customHeight="1" x14ac:dyDescent="0.25">
      <c r="A45" s="10">
        <v>8</v>
      </c>
      <c r="B45" s="2" t="s">
        <v>41</v>
      </c>
      <c r="C45" s="12">
        <v>504973.14</v>
      </c>
      <c r="D45" s="12">
        <v>462696.45</v>
      </c>
      <c r="E45" s="12">
        <v>608574.84</v>
      </c>
    </row>
    <row r="46" spans="1:5" ht="63" x14ac:dyDescent="0.25">
      <c r="A46" s="10">
        <v>9</v>
      </c>
      <c r="B46" s="2" t="s">
        <v>42</v>
      </c>
      <c r="C46" s="12">
        <v>22116327.09</v>
      </c>
      <c r="D46" s="12">
        <v>0</v>
      </c>
      <c r="E46" s="12">
        <v>0</v>
      </c>
    </row>
    <row r="47" spans="1:5" ht="31.5" x14ac:dyDescent="0.25">
      <c r="A47" s="10">
        <v>10</v>
      </c>
      <c r="B47" s="2" t="s">
        <v>25</v>
      </c>
      <c r="C47" s="12">
        <v>522790.22</v>
      </c>
      <c r="D47" s="12">
        <v>512832.17</v>
      </c>
      <c r="E47" s="12">
        <v>519147.71</v>
      </c>
    </row>
    <row r="48" spans="1:5" ht="63" x14ac:dyDescent="0.25">
      <c r="A48" s="10">
        <v>11</v>
      </c>
      <c r="B48" s="2" t="s">
        <v>59</v>
      </c>
      <c r="C48" s="12">
        <v>55381500</v>
      </c>
      <c r="D48" s="12">
        <v>46000000</v>
      </c>
      <c r="E48" s="12">
        <v>58590000</v>
      </c>
    </row>
    <row r="49" spans="1:5" ht="63" x14ac:dyDescent="0.25">
      <c r="A49" s="10">
        <v>12</v>
      </c>
      <c r="B49" s="2" t="s">
        <v>36</v>
      </c>
      <c r="C49" s="12">
        <v>11160000</v>
      </c>
      <c r="D49" s="12">
        <v>11040000</v>
      </c>
      <c r="E49" s="12">
        <v>11160000</v>
      </c>
    </row>
    <row r="50" spans="1:5" ht="47.25" x14ac:dyDescent="0.25">
      <c r="A50" s="10">
        <v>13</v>
      </c>
      <c r="B50" s="2" t="s">
        <v>49</v>
      </c>
      <c r="C50" s="12">
        <v>327205.01</v>
      </c>
      <c r="D50" s="12"/>
      <c r="E50" s="12"/>
    </row>
    <row r="51" spans="1:5" ht="78.75" x14ac:dyDescent="0.25">
      <c r="A51" s="10">
        <v>14</v>
      </c>
      <c r="B51" s="2" t="s">
        <v>50</v>
      </c>
      <c r="C51" s="12">
        <v>340637.78</v>
      </c>
      <c r="D51" s="12">
        <v>364747.73</v>
      </c>
      <c r="E51" s="12">
        <v>363887.7</v>
      </c>
    </row>
    <row r="52" spans="1:5" ht="47.25" x14ac:dyDescent="0.25">
      <c r="A52" s="10">
        <v>15</v>
      </c>
      <c r="B52" s="2" t="s">
        <v>51</v>
      </c>
      <c r="C52" s="12">
        <v>0</v>
      </c>
      <c r="D52" s="12">
        <v>0</v>
      </c>
      <c r="E52" s="12">
        <v>32830340.91</v>
      </c>
    </row>
    <row r="53" spans="1:5" ht="15.75" x14ac:dyDescent="0.25">
      <c r="A53" s="16"/>
      <c r="B53" s="4" t="s">
        <v>52</v>
      </c>
      <c r="C53" s="17">
        <f>SUM(C54:C59)</f>
        <v>101255341.31999999</v>
      </c>
      <c r="D53" s="17">
        <f t="shared" ref="D53:E53" si="3">SUM(D54:D59)</f>
        <v>73808964.159999996</v>
      </c>
      <c r="E53" s="17">
        <f t="shared" si="3"/>
        <v>74226231.379999995</v>
      </c>
    </row>
    <row r="54" spans="1:5" ht="47.25" x14ac:dyDescent="0.25">
      <c r="A54" s="16">
        <v>1</v>
      </c>
      <c r="B54" s="18" t="s">
        <v>53</v>
      </c>
      <c r="C54" s="12">
        <v>66245760</v>
      </c>
      <c r="D54" s="12">
        <v>66402000</v>
      </c>
      <c r="E54" s="12">
        <v>66714480</v>
      </c>
    </row>
    <row r="55" spans="1:5" ht="47.25" x14ac:dyDescent="0.25">
      <c r="A55" s="16">
        <v>2</v>
      </c>
      <c r="B55" s="18" t="s">
        <v>54</v>
      </c>
      <c r="C55" s="12">
        <v>5679872.7400000002</v>
      </c>
      <c r="D55" s="12">
        <v>5766444.1600000001</v>
      </c>
      <c r="E55" s="12">
        <v>5871231.3799999999</v>
      </c>
    </row>
    <row r="56" spans="1:5" ht="63" x14ac:dyDescent="0.25">
      <c r="A56" s="16">
        <v>3</v>
      </c>
      <c r="B56" s="18" t="s">
        <v>56</v>
      </c>
      <c r="C56" s="12">
        <v>1640520</v>
      </c>
      <c r="D56" s="12">
        <v>1640520</v>
      </c>
      <c r="E56" s="12">
        <v>1640520</v>
      </c>
    </row>
    <row r="57" spans="1:5" ht="47.25" x14ac:dyDescent="0.25">
      <c r="A57" s="16">
        <v>4</v>
      </c>
      <c r="B57" s="18" t="s">
        <v>55</v>
      </c>
      <c r="C57" s="12">
        <v>14175798</v>
      </c>
      <c r="D57" s="12">
        <v>0</v>
      </c>
      <c r="E57" s="12">
        <v>0</v>
      </c>
    </row>
    <row r="58" spans="1:5" ht="47.25" x14ac:dyDescent="0.25">
      <c r="A58" s="16">
        <v>5</v>
      </c>
      <c r="B58" s="18" t="s">
        <v>57</v>
      </c>
      <c r="C58" s="12">
        <v>3068986.58</v>
      </c>
      <c r="D58" s="12">
        <v>0</v>
      </c>
      <c r="E58" s="12">
        <v>0</v>
      </c>
    </row>
    <row r="59" spans="1:5" ht="47.25" x14ac:dyDescent="0.25">
      <c r="A59" s="16">
        <v>6</v>
      </c>
      <c r="B59" s="18" t="s">
        <v>61</v>
      </c>
      <c r="C59" s="12">
        <v>10444404</v>
      </c>
      <c r="D59" s="12">
        <v>0</v>
      </c>
      <c r="E59" s="12">
        <v>0</v>
      </c>
    </row>
    <row r="60" spans="1:5" ht="15.75" x14ac:dyDescent="0.25">
      <c r="A60" s="1"/>
      <c r="B60" s="4" t="s">
        <v>15</v>
      </c>
      <c r="C60" s="13">
        <f>C7+C12+C37+C53</f>
        <v>1406747354.8799996</v>
      </c>
      <c r="D60" s="13">
        <f t="shared" ref="D60:E60" si="4">D7+D12+D37+D53</f>
        <v>1321280973.4300001</v>
      </c>
      <c r="E60" s="13">
        <f t="shared" si="4"/>
        <v>1349165380.9699998</v>
      </c>
    </row>
  </sheetData>
  <mergeCells count="3">
    <mergeCell ref="B1:E1"/>
    <mergeCell ref="A3:E3"/>
    <mergeCell ref="A4:E4"/>
  </mergeCells>
  <pageMargins left="0.31496062992125984" right="0.31496062992125984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огроо</dc:creator>
  <cp:lastModifiedBy>Polzovatel</cp:lastModifiedBy>
  <cp:lastPrinted>2025-02-26T08:11:07Z</cp:lastPrinted>
  <dcterms:created xsi:type="dcterms:W3CDTF">2017-11-10T11:27:33Z</dcterms:created>
  <dcterms:modified xsi:type="dcterms:W3CDTF">2025-05-30T07:02:18Z</dcterms:modified>
</cp:coreProperties>
</file>